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/>
  <fileRecoveryPr repairLoad="1"/>
</workbook>
</file>

<file path=xl/calcChain.xml><?xml version="1.0" encoding="utf-8"?>
<calcChain xmlns="http://schemas.openxmlformats.org/spreadsheetml/2006/main">
  <c r="H18" i="1"/>
  <c r="D8"/>
  <c r="H8"/>
  <c r="G8"/>
</calcChain>
</file>

<file path=xl/sharedStrings.xml><?xml version="1.0" encoding="utf-8"?>
<sst xmlns="http://schemas.openxmlformats.org/spreadsheetml/2006/main" count="97" uniqueCount="45">
  <si>
    <t xml:space="preserve">Наименование объекта
</t>
  </si>
  <si>
    <t xml:space="preserve">Местонахождение объекта
</t>
  </si>
  <si>
    <t>Основные технические характеристики объекта</t>
  </si>
  <si>
    <t>Балансодержатель</t>
  </si>
  <si>
    <t xml:space="preserve">Целевое назначение объекта
</t>
  </si>
  <si>
    <t xml:space="preserve">Количество
</t>
  </si>
  <si>
    <t xml:space="preserve">Протяженность, м
</t>
  </si>
  <si>
    <t xml:space="preserve">Иные характеристики
</t>
  </si>
  <si>
    <t>Первоначальная (балансовая) стоимость объекта</t>
  </si>
  <si>
    <t>Сведения об установленных отношении объекта ограничениях(обременнениях)</t>
  </si>
  <si>
    <t xml:space="preserve">Наименование
</t>
  </si>
  <si>
    <t>Указание об отнесении сведений об объекте к информации ограниченного доступа(не подлежит публикации)</t>
  </si>
  <si>
    <t>Недвижимое имущество всего, в т.ч.:</t>
  </si>
  <si>
    <t>Движимое имущество всего</t>
  </si>
  <si>
    <t>X</t>
  </si>
  <si>
    <t>-</t>
  </si>
  <si>
    <t>оперативное управление</t>
  </si>
  <si>
    <t>Сведения об имуществе, закрепленном за МБУДО "МЦДТ г. Челябинска"</t>
  </si>
  <si>
    <t xml:space="preserve"> г. Челябинск,  ул. Коммунистическая, д.7</t>
  </si>
  <si>
    <t>Фундамент железобетонный, стены кирпичные, кровля шифер, перекрытия железобетонные плиты, общая площадь 3731 м. кв., полы деревянные. В здании установлены системы видеонаблюдения и АПС. Поменяны окна и двери.</t>
  </si>
  <si>
    <t>Нежилое здание (МБУДО "МЦДТ г. Челябинска")</t>
  </si>
  <si>
    <t>МБУДО "МЦДТ г. Челябинска"</t>
  </si>
  <si>
    <t xml:space="preserve">Дорожки асфальтированные 432 кв.м., проребрики 45 м, подстил слой, основа гравий, покрытие асфальт-бетон, бортовые камни. </t>
  </si>
  <si>
    <t>Тротуар</t>
  </si>
  <si>
    <t>Здание учреждения</t>
  </si>
  <si>
    <t>Нежилое помещение</t>
  </si>
  <si>
    <t xml:space="preserve"> г. Челябинск ул.Пятницкого, 6</t>
  </si>
  <si>
    <t>МКД, цокольный этаж, 1962г.</t>
  </si>
  <si>
    <t>г. Челябинск ул.Дегтярева, 57</t>
  </si>
  <si>
    <t>МКД, цокольный этаж, 1956г.</t>
  </si>
  <si>
    <t xml:space="preserve">Нежилое помещение </t>
  </si>
  <si>
    <t>г.Челябинск ул.Б. Хмельницкого, 18</t>
  </si>
  <si>
    <t>Жилой дом, 1-й этаж, 1959г.</t>
  </si>
  <si>
    <t>г. Челябинск ул.Байкальская, 46</t>
  </si>
  <si>
    <t>МКД, цокольный этаж, 1961г.</t>
  </si>
  <si>
    <t>г. Челябинск пос. Аэропорт, 20</t>
  </si>
  <si>
    <t>МКД, 1-й этаж, 1988г.</t>
  </si>
  <si>
    <t>г. Челябинск ул.Байкальская, 29а</t>
  </si>
  <si>
    <t>Жилой дом, 1-й этаж, 1955г.</t>
  </si>
  <si>
    <t>г. Челябинск ул.Электростальская, 1</t>
  </si>
  <si>
    <t>Жилой дом, 1-й этаж, 1969г.</t>
  </si>
  <si>
    <t>Остаточная стоимость объекта на 01.01.2024</t>
  </si>
  <si>
    <t>помещение учреждения</t>
  </si>
  <si>
    <t xml:space="preserve">Площадь, кв. м.
</t>
  </si>
  <si>
    <t xml:space="preserve">Вид права(оперативноеуправление, хозяйственное ведение)
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</si>
</sst>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u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M5" sqref="M5:M6"/>
    </sheetView>
  </sheetViews>
  <sheetFormatPr defaultRowHeight="12.75"/>
  <cols>
    <col min="1" max="1" width="20.42578125" style="1" customWidth="1"/>
    <col min="2" max="2" width="21.85546875" style="1" customWidth="1"/>
    <col min="3" max="3" width="17.85546875" style="17" customWidth="1"/>
    <col min="4" max="4" width="13.140625" style="17" customWidth="1"/>
    <col min="5" max="5" width="16" style="1" customWidth="1"/>
    <col min="6" max="6" width="16.5703125" style="1" customWidth="1"/>
    <col min="7" max="7" width="20.42578125" style="1" customWidth="1"/>
    <col min="8" max="8" width="13.28515625" style="1" customWidth="1"/>
    <col min="9" max="9" width="12" style="1" customWidth="1"/>
    <col min="10" max="10" width="16.28515625" style="1" customWidth="1"/>
    <col min="11" max="11" width="17.42578125" style="1" customWidth="1"/>
    <col min="12" max="12" width="17.7109375" style="1" customWidth="1"/>
    <col min="13" max="13" width="18.42578125" style="1" customWidth="1"/>
    <col min="14" max="16384" width="9.140625" style="1"/>
  </cols>
  <sheetData>
    <row r="1" spans="1:13" ht="34.5" customHeight="1">
      <c r="A1" s="5"/>
      <c r="B1" s="6"/>
      <c r="C1" s="15"/>
      <c r="D1" s="15"/>
      <c r="E1" s="6"/>
      <c r="F1" s="6"/>
      <c r="G1" s="6"/>
      <c r="H1" s="6"/>
      <c r="I1" s="6"/>
      <c r="J1" s="6"/>
      <c r="K1" s="6"/>
      <c r="L1" s="33"/>
      <c r="M1" s="33"/>
    </row>
    <row r="2" spans="1:13" ht="15">
      <c r="A2" s="6"/>
      <c r="B2" s="6"/>
      <c r="C2" s="15"/>
      <c r="D2" s="15"/>
      <c r="E2" s="6"/>
      <c r="F2" s="6"/>
      <c r="G2" s="6"/>
      <c r="H2" s="6"/>
      <c r="I2" s="6"/>
      <c r="J2" s="6"/>
      <c r="K2" s="6"/>
      <c r="L2" s="6"/>
      <c r="M2" s="6"/>
    </row>
    <row r="3" spans="1:13" ht="15">
      <c r="A3" s="34" t="s">
        <v>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>
      <c r="A4" s="6"/>
      <c r="B4" s="6"/>
      <c r="C4" s="15"/>
      <c r="D4" s="15"/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105" customHeight="1">
      <c r="A5" s="32" t="s">
        <v>0</v>
      </c>
      <c r="B5" s="32" t="s">
        <v>1</v>
      </c>
      <c r="C5" s="32" t="s">
        <v>5</v>
      </c>
      <c r="D5" s="32" t="s">
        <v>2</v>
      </c>
      <c r="E5" s="32"/>
      <c r="F5" s="32"/>
      <c r="G5" s="32" t="s">
        <v>8</v>
      </c>
      <c r="H5" s="32" t="s">
        <v>41</v>
      </c>
      <c r="I5" s="32" t="s">
        <v>4</v>
      </c>
      <c r="J5" s="32" t="s">
        <v>9</v>
      </c>
      <c r="K5" s="32" t="s">
        <v>3</v>
      </c>
      <c r="L5" s="32"/>
      <c r="M5" s="32" t="s">
        <v>11</v>
      </c>
    </row>
    <row r="6" spans="1:13" s="2" customFormat="1" ht="90">
      <c r="A6" s="32"/>
      <c r="B6" s="32"/>
      <c r="C6" s="32"/>
      <c r="D6" s="28" t="s">
        <v>43</v>
      </c>
      <c r="E6" s="7" t="s">
        <v>6</v>
      </c>
      <c r="F6" s="7" t="s">
        <v>7</v>
      </c>
      <c r="G6" s="32"/>
      <c r="H6" s="32"/>
      <c r="I6" s="32"/>
      <c r="J6" s="32"/>
      <c r="K6" s="7" t="s">
        <v>10</v>
      </c>
      <c r="L6" s="28" t="s">
        <v>44</v>
      </c>
      <c r="M6" s="32"/>
    </row>
    <row r="7" spans="1:13" s="2" customFormat="1" ht="1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ht="58.5" customHeight="1">
      <c r="A8" s="32" t="s">
        <v>12</v>
      </c>
      <c r="B8" s="32"/>
      <c r="C8" s="13">
        <v>9</v>
      </c>
      <c r="D8" s="18">
        <f>SUM(D9:D17)</f>
        <v>5221.0999999999995</v>
      </c>
      <c r="E8" s="18"/>
      <c r="F8" s="18"/>
      <c r="G8" s="20">
        <f>SUM(G9:G17)</f>
        <v>34954858.979999997</v>
      </c>
      <c r="H8" s="20">
        <f>SUM(H9:H17)</f>
        <v>13707168.970000001</v>
      </c>
      <c r="I8" s="18"/>
      <c r="J8" s="9"/>
      <c r="K8" s="13"/>
      <c r="L8" s="13"/>
      <c r="M8" s="13"/>
    </row>
    <row r="9" spans="1:13" s="4" customFormat="1" ht="190.5" customHeight="1">
      <c r="A9" s="9" t="s">
        <v>20</v>
      </c>
      <c r="B9" s="9" t="s">
        <v>18</v>
      </c>
      <c r="C9" s="13">
        <v>1</v>
      </c>
      <c r="D9" s="13">
        <v>3731</v>
      </c>
      <c r="E9" s="13"/>
      <c r="F9" s="9" t="s">
        <v>19</v>
      </c>
      <c r="G9" s="11">
        <v>23925080.25</v>
      </c>
      <c r="H9" s="12">
        <v>7675963.0999999996</v>
      </c>
      <c r="I9" s="9" t="s">
        <v>24</v>
      </c>
      <c r="J9" s="9"/>
      <c r="K9" s="9" t="s">
        <v>21</v>
      </c>
      <c r="L9" s="9" t="s">
        <v>16</v>
      </c>
      <c r="M9" s="13" t="s">
        <v>15</v>
      </c>
    </row>
    <row r="10" spans="1:13" s="4" customFormat="1" ht="135">
      <c r="A10" s="13" t="s">
        <v>23</v>
      </c>
      <c r="B10" s="9" t="s">
        <v>18</v>
      </c>
      <c r="C10" s="13">
        <v>1</v>
      </c>
      <c r="D10" s="13"/>
      <c r="E10" s="13"/>
      <c r="F10" s="9" t="s">
        <v>22</v>
      </c>
      <c r="G10" s="11">
        <v>142981.65</v>
      </c>
      <c r="H10" s="12">
        <v>0</v>
      </c>
      <c r="I10" s="13" t="s">
        <v>23</v>
      </c>
      <c r="J10" s="13" t="s">
        <v>15</v>
      </c>
      <c r="K10" s="9" t="s">
        <v>21</v>
      </c>
      <c r="L10" s="9" t="s">
        <v>16</v>
      </c>
      <c r="M10" s="13" t="s">
        <v>15</v>
      </c>
    </row>
    <row r="11" spans="1:13" s="4" customFormat="1" ht="45">
      <c r="A11" s="21" t="s">
        <v>25</v>
      </c>
      <c r="B11" s="22" t="s">
        <v>26</v>
      </c>
      <c r="C11" s="16">
        <v>1</v>
      </c>
      <c r="D11" s="19">
        <v>255.4</v>
      </c>
      <c r="E11" s="22" t="s">
        <v>15</v>
      </c>
      <c r="F11" s="16" t="s">
        <v>27</v>
      </c>
      <c r="G11" s="23">
        <v>907703.91</v>
      </c>
      <c r="H11" s="24">
        <v>464893.21</v>
      </c>
      <c r="I11" s="25" t="s">
        <v>42</v>
      </c>
      <c r="J11" s="25" t="s">
        <v>15</v>
      </c>
      <c r="K11" s="9" t="s">
        <v>21</v>
      </c>
      <c r="L11" s="25" t="s">
        <v>16</v>
      </c>
      <c r="M11" s="13"/>
    </row>
    <row r="12" spans="1:13" s="4" customFormat="1" ht="45">
      <c r="A12" s="21" t="s">
        <v>25</v>
      </c>
      <c r="B12" s="22" t="s">
        <v>28</v>
      </c>
      <c r="C12" s="16">
        <v>1</v>
      </c>
      <c r="D12" s="19">
        <v>211.6</v>
      </c>
      <c r="E12" s="22" t="s">
        <v>15</v>
      </c>
      <c r="F12" s="16" t="s">
        <v>29</v>
      </c>
      <c r="G12" s="23">
        <v>842558.04</v>
      </c>
      <c r="H12" s="24">
        <v>276641.24</v>
      </c>
      <c r="I12" s="25" t="s">
        <v>42</v>
      </c>
      <c r="J12" s="25" t="s">
        <v>15</v>
      </c>
      <c r="K12" s="9" t="s">
        <v>21</v>
      </c>
      <c r="L12" s="25" t="s">
        <v>16</v>
      </c>
      <c r="M12" s="13"/>
    </row>
    <row r="13" spans="1:13" s="4" customFormat="1" ht="45">
      <c r="A13" s="26" t="s">
        <v>30</v>
      </c>
      <c r="B13" s="22" t="s">
        <v>31</v>
      </c>
      <c r="C13" s="16">
        <v>1</v>
      </c>
      <c r="D13" s="19">
        <v>94.3</v>
      </c>
      <c r="E13" s="22" t="s">
        <v>15</v>
      </c>
      <c r="F13" s="16" t="s">
        <v>32</v>
      </c>
      <c r="G13" s="23">
        <v>455855.22</v>
      </c>
      <c r="H13" s="24">
        <v>242573.88</v>
      </c>
      <c r="I13" s="25" t="s">
        <v>42</v>
      </c>
      <c r="J13" s="25" t="s">
        <v>15</v>
      </c>
      <c r="K13" s="9" t="s">
        <v>21</v>
      </c>
      <c r="L13" s="25" t="s">
        <v>16</v>
      </c>
      <c r="M13" s="13"/>
    </row>
    <row r="14" spans="1:13" s="4" customFormat="1" ht="45">
      <c r="A14" s="26" t="s">
        <v>30</v>
      </c>
      <c r="B14" s="22" t="s">
        <v>33</v>
      </c>
      <c r="C14" s="16">
        <v>1</v>
      </c>
      <c r="D14" s="19">
        <v>541.9</v>
      </c>
      <c r="E14" s="22" t="s">
        <v>15</v>
      </c>
      <c r="F14" s="16" t="s">
        <v>34</v>
      </c>
      <c r="G14" s="23">
        <v>3075010.92</v>
      </c>
      <c r="H14" s="24">
        <v>1163378.47</v>
      </c>
      <c r="I14" s="25" t="s">
        <v>42</v>
      </c>
      <c r="J14" s="25" t="s">
        <v>15</v>
      </c>
      <c r="K14" s="9" t="s">
        <v>21</v>
      </c>
      <c r="L14" s="25" t="s">
        <v>16</v>
      </c>
      <c r="M14" s="13"/>
    </row>
    <row r="15" spans="1:13" s="4" customFormat="1" ht="45">
      <c r="A15" s="26" t="s">
        <v>30</v>
      </c>
      <c r="B15" s="22" t="s">
        <v>35</v>
      </c>
      <c r="C15" s="16">
        <v>1</v>
      </c>
      <c r="D15" s="19">
        <v>157.9</v>
      </c>
      <c r="E15" s="22" t="s">
        <v>15</v>
      </c>
      <c r="F15" s="16" t="s">
        <v>36</v>
      </c>
      <c r="G15" s="23">
        <v>4027450.14</v>
      </c>
      <c r="H15" s="24">
        <v>2900433.99</v>
      </c>
      <c r="I15" s="25" t="s">
        <v>42</v>
      </c>
      <c r="J15" s="25" t="s">
        <v>15</v>
      </c>
      <c r="K15" s="9" t="s">
        <v>21</v>
      </c>
      <c r="L15" s="25" t="s">
        <v>16</v>
      </c>
      <c r="M15" s="13"/>
    </row>
    <row r="16" spans="1:13" s="4" customFormat="1" ht="45">
      <c r="A16" s="26" t="s">
        <v>30</v>
      </c>
      <c r="B16" s="22" t="s">
        <v>37</v>
      </c>
      <c r="C16" s="16">
        <v>1</v>
      </c>
      <c r="D16" s="19">
        <v>160.4</v>
      </c>
      <c r="E16" s="22" t="s">
        <v>15</v>
      </c>
      <c r="F16" s="16" t="s">
        <v>38</v>
      </c>
      <c r="G16" s="23">
        <v>728766.09</v>
      </c>
      <c r="H16" s="24">
        <v>231987.05</v>
      </c>
      <c r="I16" s="25" t="s">
        <v>42</v>
      </c>
      <c r="J16" s="25" t="s">
        <v>15</v>
      </c>
      <c r="K16" s="9" t="s">
        <v>21</v>
      </c>
      <c r="L16" s="25" t="s">
        <v>16</v>
      </c>
      <c r="M16" s="13"/>
    </row>
    <row r="17" spans="1:13" s="4" customFormat="1" ht="45">
      <c r="A17" s="26" t="s">
        <v>30</v>
      </c>
      <c r="B17" s="22" t="s">
        <v>39</v>
      </c>
      <c r="C17" s="16">
        <v>1</v>
      </c>
      <c r="D17" s="19">
        <v>68.599999999999994</v>
      </c>
      <c r="E17" s="22" t="s">
        <v>15</v>
      </c>
      <c r="F17" s="16" t="s">
        <v>40</v>
      </c>
      <c r="G17" s="23">
        <v>849452.76</v>
      </c>
      <c r="H17" s="24">
        <v>751298.03</v>
      </c>
      <c r="I17" s="25" t="s">
        <v>42</v>
      </c>
      <c r="J17" s="25" t="s">
        <v>15</v>
      </c>
      <c r="K17" s="9" t="s">
        <v>21</v>
      </c>
      <c r="L17" s="25" t="s">
        <v>16</v>
      </c>
      <c r="M17" s="13"/>
    </row>
    <row r="18" spans="1:13" s="3" customFormat="1" ht="45">
      <c r="A18" s="30" t="s">
        <v>13</v>
      </c>
      <c r="B18" s="31"/>
      <c r="C18" s="9">
        <v>355</v>
      </c>
      <c r="D18" s="9" t="s">
        <v>14</v>
      </c>
      <c r="E18" s="9" t="s">
        <v>14</v>
      </c>
      <c r="F18" s="9" t="s">
        <v>14</v>
      </c>
      <c r="G18" s="29">
        <v>8643392.3100000005</v>
      </c>
      <c r="H18" s="14">
        <f>122929.5</f>
        <v>122929.5</v>
      </c>
      <c r="I18" s="9" t="s">
        <v>14</v>
      </c>
      <c r="J18" s="9" t="s">
        <v>14</v>
      </c>
      <c r="K18" s="10" t="s">
        <v>21</v>
      </c>
      <c r="L18" s="10" t="s">
        <v>16</v>
      </c>
      <c r="M18" s="9" t="s">
        <v>14</v>
      </c>
    </row>
    <row r="19" spans="1:13" ht="15">
      <c r="A19" s="6"/>
      <c r="B19" s="6"/>
      <c r="C19" s="15"/>
      <c r="D19" s="15"/>
      <c r="E19" s="6"/>
      <c r="F19" s="6"/>
      <c r="G19" s="27"/>
      <c r="H19" s="6"/>
      <c r="I19" s="6"/>
      <c r="J19" s="6"/>
      <c r="K19" s="6"/>
      <c r="L19" s="6"/>
      <c r="M19" s="6"/>
    </row>
    <row r="20" spans="1:13" ht="15">
      <c r="A20" s="6"/>
      <c r="B20" s="6"/>
      <c r="C20" s="15"/>
      <c r="D20" s="15"/>
      <c r="E20" s="6"/>
      <c r="F20" s="6"/>
      <c r="G20" s="6"/>
      <c r="H20" s="6"/>
      <c r="I20" s="6"/>
      <c r="J20" s="6"/>
      <c r="K20" s="6"/>
      <c r="L20" s="6"/>
      <c r="M20" s="6"/>
    </row>
    <row r="21" spans="1:13" ht="15">
      <c r="A21" s="6"/>
      <c r="B21" s="6"/>
      <c r="C21" s="15"/>
      <c r="D21" s="15"/>
      <c r="E21" s="6"/>
      <c r="F21" s="6"/>
      <c r="G21" s="6"/>
      <c r="H21" s="6"/>
      <c r="I21" s="6"/>
      <c r="J21" s="6"/>
      <c r="K21" s="6"/>
      <c r="L21" s="6"/>
      <c r="M21" s="6"/>
    </row>
    <row r="22" spans="1:13" ht="15">
      <c r="A22" s="6"/>
      <c r="B22" s="6"/>
      <c r="C22" s="15"/>
      <c r="D22" s="15"/>
      <c r="E22" s="6"/>
      <c r="F22" s="6"/>
      <c r="G22" s="6"/>
      <c r="H22" s="6"/>
      <c r="I22" s="6"/>
      <c r="J22" s="6"/>
      <c r="K22" s="6"/>
      <c r="L22" s="6"/>
      <c r="M22" s="6"/>
    </row>
    <row r="23" spans="1:13" ht="15">
      <c r="A23" s="6"/>
      <c r="B23" s="6"/>
      <c r="C23" s="15"/>
      <c r="D23" s="15"/>
      <c r="E23" s="6"/>
      <c r="F23" s="6"/>
      <c r="G23" s="6"/>
      <c r="H23" s="6"/>
      <c r="I23" s="6"/>
      <c r="J23" s="6"/>
      <c r="K23" s="6"/>
      <c r="L23" s="6"/>
      <c r="M23" s="6"/>
    </row>
    <row r="24" spans="1:13" ht="15">
      <c r="A24" s="6"/>
      <c r="B24" s="6"/>
      <c r="C24" s="15"/>
      <c r="D24" s="15"/>
      <c r="E24" s="6"/>
      <c r="F24" s="6"/>
      <c r="G24" s="6"/>
      <c r="H24" s="6"/>
      <c r="I24" s="6"/>
      <c r="J24" s="6"/>
      <c r="K24" s="6"/>
      <c r="L24" s="6"/>
      <c r="M24" s="6"/>
    </row>
    <row r="25" spans="1:13" ht="15">
      <c r="A25" s="6"/>
      <c r="B25" s="6"/>
      <c r="C25" s="15"/>
      <c r="D25" s="15"/>
      <c r="E25" s="6"/>
      <c r="F25" s="6"/>
      <c r="G25" s="6"/>
      <c r="H25" s="6"/>
      <c r="I25" s="6"/>
      <c r="J25" s="6"/>
      <c r="K25" s="6"/>
      <c r="L25" s="6"/>
      <c r="M25" s="6"/>
    </row>
    <row r="26" spans="1:13" ht="15">
      <c r="A26" s="6"/>
      <c r="B26" s="6"/>
      <c r="C26" s="15"/>
      <c r="D26" s="15"/>
      <c r="E26" s="6"/>
      <c r="F26" s="6"/>
      <c r="G26" s="6"/>
      <c r="H26" s="6"/>
      <c r="I26" s="6"/>
      <c r="J26" s="6"/>
      <c r="K26" s="6"/>
      <c r="L26" s="6"/>
      <c r="M26" s="6"/>
    </row>
    <row r="27" spans="1:13" ht="15">
      <c r="A27" s="6"/>
      <c r="B27" s="6"/>
      <c r="C27" s="15"/>
      <c r="D27" s="15"/>
      <c r="E27" s="6"/>
      <c r="F27" s="6"/>
      <c r="G27" s="6"/>
      <c r="H27" s="6"/>
      <c r="I27" s="6"/>
      <c r="J27" s="6"/>
      <c r="K27" s="6"/>
      <c r="L27" s="6"/>
      <c r="M27" s="6"/>
    </row>
    <row r="28" spans="1:13" ht="15">
      <c r="A28" s="6"/>
      <c r="B28" s="6"/>
      <c r="C28" s="15"/>
      <c r="D28" s="15"/>
      <c r="E28" s="6"/>
      <c r="F28" s="6"/>
      <c r="G28" s="6"/>
      <c r="H28" s="6"/>
      <c r="I28" s="6"/>
      <c r="J28" s="6"/>
      <c r="K28" s="6"/>
      <c r="L28" s="6"/>
      <c r="M28" s="6"/>
    </row>
  </sheetData>
  <mergeCells count="14">
    <mergeCell ref="A18:B18"/>
    <mergeCell ref="M5:M6"/>
    <mergeCell ref="A8:B8"/>
    <mergeCell ref="L1:M1"/>
    <mergeCell ref="D5:F5"/>
    <mergeCell ref="K5:L5"/>
    <mergeCell ref="A5:A6"/>
    <mergeCell ref="B5:B6"/>
    <mergeCell ref="C5:C6"/>
    <mergeCell ref="G5:G6"/>
    <mergeCell ref="H5:H6"/>
    <mergeCell ref="I5:I6"/>
    <mergeCell ref="J5:J6"/>
    <mergeCell ref="A3:M3"/>
  </mergeCells>
  <pageMargins left="0.70866141732283472" right="0.70866141732283472" top="0.19685039370078741" bottom="0.19685039370078741" header="0.19685039370078741" footer="0.19685039370078741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2024-08-01T12:22:55Z</dcterms:modified>
</cp:coreProperties>
</file>